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5.44\dmit\INVESTITII ENERGIE ELECTRICA\RAPOARTE\RAPORT INDICATORI\2024\ptr Publicat\Anexe Raport\"/>
    </mc:Choice>
  </mc:AlternateContent>
  <bookViews>
    <workbookView xWindow="0" yWindow="0" windowWidth="23670" windowHeight="9720"/>
  </bookViews>
  <sheets>
    <sheet name="SITUATII PIF" sheetId="4" r:id="rId1"/>
  </sheets>
  <definedNames>
    <definedName name="INFL">#REF!</definedName>
    <definedName name="_xlnm.Print_Area" localSheetId="0">'SITUATII PIF'!$A$1:$F$58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4" l="1"/>
  <c r="G47" i="4"/>
  <c r="G56" i="4"/>
  <c r="G53" i="4"/>
  <c r="G44" i="4" l="1"/>
  <c r="G41" i="4"/>
  <c r="G38" i="4" l="1"/>
  <c r="G35" i="4"/>
  <c r="G32" i="4" l="1"/>
  <c r="G29" i="4"/>
  <c r="G26" i="4" l="1"/>
  <c r="G23" i="4"/>
  <c r="G20" i="4" l="1"/>
  <c r="G17" i="4"/>
  <c r="G14" i="4"/>
  <c r="G11" i="4"/>
  <c r="G5" i="4" s="1"/>
  <c r="C56" i="4"/>
  <c r="C53" i="4"/>
  <c r="F10" i="4"/>
  <c r="E10" i="4"/>
  <c r="D10" i="4"/>
  <c r="C10" i="4"/>
  <c r="F9" i="4"/>
  <c r="E9" i="4"/>
  <c r="D9" i="4"/>
  <c r="C9" i="4"/>
  <c r="F8" i="4"/>
  <c r="E8" i="4"/>
  <c r="D8" i="4"/>
  <c r="C8" i="4"/>
  <c r="F7" i="4"/>
  <c r="E7" i="4"/>
  <c r="D7" i="4"/>
  <c r="C7" i="4"/>
  <c r="F6" i="4"/>
  <c r="E6" i="4"/>
  <c r="D6" i="4"/>
  <c r="C6" i="4"/>
  <c r="F5" i="4"/>
  <c r="E5" i="4"/>
  <c r="D5" i="4"/>
  <c r="C5" i="4"/>
  <c r="G6" i="4"/>
  <c r="G7" i="4"/>
  <c r="G8" i="4"/>
  <c r="G9" i="4"/>
  <c r="G10" i="4"/>
</calcChain>
</file>

<file path=xl/sharedStrings.xml><?xml version="1.0" encoding="utf-8"?>
<sst xmlns="http://schemas.openxmlformats.org/spreadsheetml/2006/main" count="72" uniqueCount="22">
  <si>
    <t>contribuții financiare</t>
  </si>
  <si>
    <t>surse proprii</t>
  </si>
  <si>
    <t>Investiții realizate</t>
  </si>
  <si>
    <t>Investiții totale prognozate</t>
  </si>
  <si>
    <t>Delgaz Grid</t>
  </si>
  <si>
    <t>Total tara</t>
  </si>
  <si>
    <t>PIF
2023</t>
  </si>
  <si>
    <t>PIF
2022</t>
  </si>
  <si>
    <t>PIF
2021</t>
  </si>
  <si>
    <t>PIF
2020</t>
  </si>
  <si>
    <t>Valoare totală investiţii pe surse de finanţare (lei)/ An</t>
  </si>
  <si>
    <t>Nume distribuitor</t>
  </si>
  <si>
    <t>Anexa nr. 5</t>
  </si>
  <si>
    <t>Retele Electrice
Muntenia</t>
  </si>
  <si>
    <t>Retele Electrice
Banat</t>
  </si>
  <si>
    <t>Retele Electrice
Dobrogea</t>
  </si>
  <si>
    <t>Distributie Energie
Oltenia</t>
  </si>
  <si>
    <t>DEER Muntenia Nord</t>
  </si>
  <si>
    <t>DEER Transilvania Nord</t>
  </si>
  <si>
    <t>DEER  Transilvania Sud</t>
  </si>
  <si>
    <t>PIF
2024</t>
  </si>
  <si>
    <t>Investiții prognozate și puneri în funcțiune la nivel de OD pe perioada 2020-2024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</si>
</sst>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164" formatCode="_-* #,##0.00\ _l_e_i_-;\-* #,##0.00\ _l_e_i_-;_-* &quot;-&quot;??\ _l_e_i_-;_-@_-"/>
    <numFmt numFmtId="165" formatCode="_-* #,##0\ _l_e_i_-;\-* #,##0\ _l_e_i_-;_-* &quot;-&quot;??\ _l_e_i_-;_-@_-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</font>
    <font>
      <i/>
      <sz val="9"/>
      <name val="Arial"/>
      <family val="2"/>
    </font>
    <font>
      <b/>
      <sz val="10"/>
      <name val="Calibri"/>
      <family val="2"/>
      <charset val="238"/>
      <scheme val="minor"/>
    </font>
    <font>
      <b/>
      <i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165" fontId="6" fillId="0" borderId="2" xfId="4" applyNumberFormat="1" applyFont="1" applyFill="1" applyBorder="1" applyAlignment="1"/>
    <xf numFmtId="165" fontId="6" fillId="0" borderId="3" xfId="4" applyNumberFormat="1" applyFont="1" applyFill="1" applyBorder="1" applyAlignment="1"/>
    <xf numFmtId="165" fontId="7" fillId="0" borderId="3" xfId="4" applyNumberFormat="1" applyFont="1" applyFill="1" applyBorder="1" applyAlignment="1"/>
    <xf numFmtId="165" fontId="0" fillId="0" borderId="0" xfId="0" applyNumberFormat="1"/>
    <xf numFmtId="165" fontId="6" fillId="0" borderId="5" xfId="4" applyNumberFormat="1" applyFont="1" applyFill="1" applyBorder="1" applyAlignment="1"/>
    <xf numFmtId="165" fontId="9" fillId="0" borderId="3" xfId="4" applyNumberFormat="1" applyFont="1" applyFill="1" applyBorder="1" applyAlignment="1"/>
    <xf numFmtId="165" fontId="10" fillId="0" borderId="3" xfId="4" applyNumberFormat="1" applyFont="1" applyFill="1" applyBorder="1" applyAlignment="1"/>
    <xf numFmtId="41" fontId="0" fillId="0" borderId="0" xfId="0" applyNumberFormat="1"/>
    <xf numFmtId="165" fontId="6" fillId="2" borderId="2" xfId="4" applyNumberFormat="1" applyFont="1" applyFill="1" applyBorder="1" applyAlignment="1"/>
    <xf numFmtId="165" fontId="6" fillId="2" borderId="3" xfId="4" applyNumberFormat="1" applyFont="1" applyFill="1" applyBorder="1" applyAlignment="1"/>
    <xf numFmtId="165" fontId="7" fillId="2" borderId="3" xfId="4" applyNumberFormat="1" applyFont="1" applyFill="1" applyBorder="1" applyAlignment="1"/>
    <xf numFmtId="0" fontId="0" fillId="3" borderId="0" xfId="0" applyFill="1"/>
    <xf numFmtId="165" fontId="9" fillId="2" borderId="3" xfId="4" applyNumberFormat="1" applyFont="1" applyFill="1" applyBorder="1" applyAlignment="1"/>
    <xf numFmtId="165" fontId="6" fillId="2" borderId="6" xfId="4" applyNumberFormat="1" applyFont="1" applyFill="1" applyBorder="1" applyAlignment="1"/>
    <xf numFmtId="165" fontId="6" fillId="2" borderId="7" xfId="4" applyNumberFormat="1" applyFont="1" applyFill="1" applyBorder="1" applyAlignment="1"/>
    <xf numFmtId="165" fontId="10" fillId="2" borderId="7" xfId="4" applyNumberFormat="1" applyFont="1" applyFill="1" applyBorder="1" applyAlignment="1"/>
    <xf numFmtId="165" fontId="6" fillId="0" borderId="9" xfId="4" applyNumberFormat="1" applyFont="1" applyFill="1" applyBorder="1" applyAlignment="1"/>
    <xf numFmtId="0" fontId="11" fillId="0" borderId="11" xfId="4" applyNumberFormat="1" applyFont="1" applyFill="1" applyBorder="1" applyAlignment="1">
      <alignment horizontal="center" vertical="center" wrapText="1"/>
    </xf>
    <xf numFmtId="165" fontId="8" fillId="0" borderId="1" xfId="4" applyNumberFormat="1" applyFont="1" applyFill="1" applyBorder="1" applyAlignment="1">
      <alignment horizontal="center" wrapText="1"/>
    </xf>
    <xf numFmtId="165" fontId="8" fillId="0" borderId="1" xfId="4" applyNumberFormat="1" applyFont="1" applyFill="1" applyBorder="1" applyAlignment="1">
      <alignment vertical="center" wrapText="1"/>
    </xf>
    <xf numFmtId="10" fontId="1" fillId="0" borderId="0" xfId="2" applyNumberFormat="1" applyFont="1"/>
    <xf numFmtId="0" fontId="12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right"/>
    </xf>
    <xf numFmtId="165" fontId="8" fillId="0" borderId="8" xfId="4" applyNumberFormat="1" applyFont="1" applyFill="1" applyBorder="1" applyAlignment="1">
      <alignment horizontal="center" vertical="center" wrapText="1"/>
    </xf>
    <xf numFmtId="165" fontId="8" fillId="0" borderId="4" xfId="4" applyNumberFormat="1" applyFont="1" applyFill="1" applyBorder="1" applyAlignment="1">
      <alignment horizontal="center" vertical="center" wrapText="1"/>
    </xf>
    <xf numFmtId="165" fontId="8" fillId="0" borderId="10" xfId="4" applyNumberFormat="1" applyFont="1" applyFill="1" applyBorder="1" applyAlignment="1">
      <alignment horizontal="center" vertical="center" wrapText="1"/>
    </xf>
  </cellXfs>
  <cellStyles count="5">
    <cellStyle name="Comma 2" xfId="4"/>
    <cellStyle name="Normal" xfId="0" builtinId="0"/>
    <cellStyle name="Normal 2_Muntenia Nord_dec 2012_PE realiz _17_05_13_transmis ANRE" xfId="1"/>
    <cellStyle name="Normal 5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T59"/>
  <sheetViews>
    <sheetView tabSelected="1" zoomScale="85" zoomScaleNormal="85" workbookViewId="0">
      <selection activeCell="K9" sqref="K9"/>
    </sheetView>
  </sheetViews>
  <sheetFormatPr defaultRowHeight="15" x14ac:dyDescent="0.25"/>
  <cols>
    <col min="1" max="1" width="15.140625" customWidth="1"/>
    <col min="2" max="2" width="23.85546875" customWidth="1"/>
    <col min="3" max="4" width="19.5703125" style="1" customWidth="1"/>
    <col min="5" max="7" width="19.5703125" customWidth="1"/>
    <col min="8" max="8" width="15.28515625" bestFit="1" customWidth="1"/>
  </cols>
  <sheetData>
    <row r="1" spans="1:306" x14ac:dyDescent="0.25">
      <c r="G1" s="25" t="s">
        <v>12</v>
      </c>
    </row>
    <row r="2" spans="1:306" ht="15.75" x14ac:dyDescent="0.25">
      <c r="B2" s="24"/>
      <c r="D2" s="23" t="s">
        <v>21</v>
      </c>
    </row>
    <row r="3" spans="1:306" ht="15.75" thickBot="1" x14ac:dyDescent="0.3">
      <c r="C3" s="22"/>
      <c r="D3" s="22"/>
      <c r="E3" s="22"/>
    </row>
    <row r="4" spans="1:306" ht="27" thickBot="1" x14ac:dyDescent="0.3">
      <c r="A4" s="21" t="s">
        <v>11</v>
      </c>
      <c r="B4" s="20" t="s">
        <v>10</v>
      </c>
      <c r="C4" s="19" t="s">
        <v>9</v>
      </c>
      <c r="D4" s="19" t="s">
        <v>8</v>
      </c>
      <c r="E4" s="19" t="s">
        <v>7</v>
      </c>
      <c r="F4" s="19" t="s">
        <v>6</v>
      </c>
      <c r="G4" s="19" t="s">
        <v>20</v>
      </c>
    </row>
    <row r="5" spans="1:306" s="13" customFormat="1" x14ac:dyDescent="0.25">
      <c r="A5" s="26" t="s">
        <v>5</v>
      </c>
      <c r="B5" s="17" t="s">
        <v>3</v>
      </c>
      <c r="C5" s="15">
        <f t="shared" ref="C5:E10" si="0">+C11+C17+C23+C29+C35+C41+C47+C53</f>
        <v>1645680858</v>
      </c>
      <c r="D5" s="15">
        <f t="shared" si="0"/>
        <v>1563670758.5872638</v>
      </c>
      <c r="E5" s="15">
        <f t="shared" si="0"/>
        <v>1676242729.0063071</v>
      </c>
      <c r="F5" s="15">
        <f t="shared" ref="F5:G10" si="1">F11+F17+F23+F29+F35+F41+F47+F53</f>
        <v>2286336419</v>
      </c>
      <c r="G5" s="15">
        <f t="shared" si="1"/>
        <v>2967225062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</row>
    <row r="6" spans="1:306" s="13" customFormat="1" x14ac:dyDescent="0.25">
      <c r="A6" s="28"/>
      <c r="B6" s="14" t="s">
        <v>1</v>
      </c>
      <c r="C6" s="10">
        <f t="shared" si="0"/>
        <v>1401539460</v>
      </c>
      <c r="D6" s="10">
        <f t="shared" si="0"/>
        <v>1352572752.9650609</v>
      </c>
      <c r="E6" s="10">
        <f t="shared" si="0"/>
        <v>1368779725.5054281</v>
      </c>
      <c r="F6" s="10">
        <f t="shared" si="1"/>
        <v>1569689806</v>
      </c>
      <c r="G6" s="10">
        <f t="shared" si="1"/>
        <v>2340816842</v>
      </c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</row>
    <row r="7" spans="1:306" s="13" customFormat="1" x14ac:dyDescent="0.25">
      <c r="A7" s="28"/>
      <c r="B7" s="12" t="s">
        <v>0</v>
      </c>
      <c r="C7" s="10">
        <f t="shared" si="0"/>
        <v>244139396</v>
      </c>
      <c r="D7" s="10">
        <f t="shared" si="0"/>
        <v>211098006.05904025</v>
      </c>
      <c r="E7" s="10">
        <f t="shared" si="0"/>
        <v>307463003.50087869</v>
      </c>
      <c r="F7" s="10">
        <f t="shared" si="1"/>
        <v>716645714</v>
      </c>
      <c r="G7" s="10">
        <f t="shared" si="1"/>
        <v>626408220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</row>
    <row r="8" spans="1:306" x14ac:dyDescent="0.25">
      <c r="A8" s="28"/>
      <c r="B8" s="8" t="s">
        <v>2</v>
      </c>
      <c r="C8" s="2">
        <f t="shared" si="0"/>
        <v>2088466221</v>
      </c>
      <c r="D8" s="2">
        <f t="shared" si="0"/>
        <v>2207662587.1600614</v>
      </c>
      <c r="E8" s="2">
        <f t="shared" si="0"/>
        <v>1880926980.9239779</v>
      </c>
      <c r="F8" s="2">
        <f t="shared" si="1"/>
        <v>2874368653</v>
      </c>
      <c r="G8" s="2">
        <f t="shared" si="1"/>
        <v>3030803402</v>
      </c>
    </row>
    <row r="9" spans="1:306" x14ac:dyDescent="0.25">
      <c r="A9" s="28"/>
      <c r="B9" s="7" t="s">
        <v>1</v>
      </c>
      <c r="C9" s="2">
        <f t="shared" si="0"/>
        <v>1449235903</v>
      </c>
      <c r="D9" s="2">
        <f t="shared" si="0"/>
        <v>1584240342.9187698</v>
      </c>
      <c r="E9" s="2">
        <f t="shared" si="0"/>
        <v>1448933584.8292265</v>
      </c>
      <c r="F9" s="2">
        <f t="shared" si="1"/>
        <v>2009813237</v>
      </c>
      <c r="G9" s="2">
        <f t="shared" si="1"/>
        <v>2421633205</v>
      </c>
    </row>
    <row r="10" spans="1:306" ht="15.75" thickBot="1" x14ac:dyDescent="0.3">
      <c r="A10" s="28"/>
      <c r="B10" s="4" t="s">
        <v>0</v>
      </c>
      <c r="C10" s="2">
        <f t="shared" si="0"/>
        <v>639230318</v>
      </c>
      <c r="D10" s="2">
        <f t="shared" si="0"/>
        <v>623422244.24129164</v>
      </c>
      <c r="E10" s="2">
        <f t="shared" si="0"/>
        <v>431993396.09475112</v>
      </c>
      <c r="F10" s="2">
        <f t="shared" si="1"/>
        <v>864555416</v>
      </c>
      <c r="G10" s="2">
        <f t="shared" si="1"/>
        <v>609170197</v>
      </c>
    </row>
    <row r="11" spans="1:306" s="13" customFormat="1" x14ac:dyDescent="0.25">
      <c r="A11" s="26" t="s">
        <v>13</v>
      </c>
      <c r="B11" s="17" t="s">
        <v>3</v>
      </c>
      <c r="C11" s="15">
        <v>293471785</v>
      </c>
      <c r="D11" s="15">
        <v>281644319.38436002</v>
      </c>
      <c r="E11" s="15">
        <v>272906604.7881</v>
      </c>
      <c r="F11" s="15">
        <v>311716094</v>
      </c>
      <c r="G11" s="15">
        <f>G12+G13</f>
        <v>560359014</v>
      </c>
      <c r="H11" s="9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</row>
    <row r="12" spans="1:306" s="13" customFormat="1" x14ac:dyDescent="0.25">
      <c r="A12" s="27"/>
      <c r="B12" s="14" t="s">
        <v>1</v>
      </c>
      <c r="C12" s="10">
        <v>229298772</v>
      </c>
      <c r="D12" s="10">
        <v>215081734.03602999</v>
      </c>
      <c r="E12" s="10">
        <v>205329827.91149998</v>
      </c>
      <c r="F12" s="10">
        <v>215813865</v>
      </c>
      <c r="G12" s="10">
        <v>394641002</v>
      </c>
      <c r="H12" s="9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</row>
    <row r="13" spans="1:306" s="13" customFormat="1" x14ac:dyDescent="0.25">
      <c r="A13" s="27"/>
      <c r="B13" s="12" t="s">
        <v>0</v>
      </c>
      <c r="C13" s="10">
        <v>64173013</v>
      </c>
      <c r="D13" s="10">
        <v>66562585.348329999</v>
      </c>
      <c r="E13" s="10">
        <v>67576776.876599997</v>
      </c>
      <c r="F13" s="10">
        <v>95902229</v>
      </c>
      <c r="G13" s="10">
        <v>165718012</v>
      </c>
      <c r="H13" s="9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</row>
    <row r="14" spans="1:306" x14ac:dyDescent="0.25">
      <c r="A14" s="27"/>
      <c r="B14" s="8" t="s">
        <v>2</v>
      </c>
      <c r="C14" s="2">
        <v>407679488</v>
      </c>
      <c r="D14" s="2">
        <v>496919203.11000001</v>
      </c>
      <c r="E14" s="2">
        <v>407652705.61000001</v>
      </c>
      <c r="F14" s="2">
        <v>406728158</v>
      </c>
      <c r="G14" s="2">
        <f>G15+G16</f>
        <v>528533985</v>
      </c>
    </row>
    <row r="15" spans="1:306" x14ac:dyDescent="0.25">
      <c r="A15" s="27"/>
      <c r="B15" s="7" t="s">
        <v>1</v>
      </c>
      <c r="C15" s="2">
        <v>240499519</v>
      </c>
      <c r="D15" s="2">
        <v>285418172.47000003</v>
      </c>
      <c r="E15" s="2">
        <v>240691300.55000001</v>
      </c>
      <c r="F15" s="2">
        <v>294765642</v>
      </c>
      <c r="G15" s="2">
        <v>385375399</v>
      </c>
    </row>
    <row r="16" spans="1:306" ht="15.75" thickBot="1" x14ac:dyDescent="0.3">
      <c r="A16" s="27"/>
      <c r="B16" s="4" t="s">
        <v>0</v>
      </c>
      <c r="C16" s="2">
        <v>167179969</v>
      </c>
      <c r="D16" s="2">
        <v>211501030.63999999</v>
      </c>
      <c r="E16" s="2">
        <v>166961405.06</v>
      </c>
      <c r="F16" s="2">
        <v>111962516</v>
      </c>
      <c r="G16" s="2">
        <v>143158586</v>
      </c>
    </row>
    <row r="17" spans="1:306" s="13" customFormat="1" ht="14.45" customHeight="1" x14ac:dyDescent="0.25">
      <c r="A17" s="26" t="s">
        <v>14</v>
      </c>
      <c r="B17" s="17" t="s">
        <v>3</v>
      </c>
      <c r="C17" s="15">
        <v>164154499</v>
      </c>
      <c r="D17" s="15">
        <v>158066641.27456897</v>
      </c>
      <c r="E17" s="15">
        <v>156169492.95487988</v>
      </c>
      <c r="F17" s="15">
        <v>184801644</v>
      </c>
      <c r="G17" s="15">
        <f>G18+G19</f>
        <v>328532406</v>
      </c>
      <c r="H17" s="9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</row>
    <row r="18" spans="1:306" s="13" customFormat="1" x14ac:dyDescent="0.25">
      <c r="A18" s="27"/>
      <c r="B18" s="12" t="s">
        <v>1</v>
      </c>
      <c r="C18" s="10">
        <v>126633694</v>
      </c>
      <c r="D18" s="10">
        <v>126865803.42162038</v>
      </c>
      <c r="E18" s="10">
        <v>126487622.12232667</v>
      </c>
      <c r="F18" s="10">
        <v>134784705</v>
      </c>
      <c r="G18" s="10">
        <v>271014788</v>
      </c>
      <c r="H18" s="9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</row>
    <row r="19" spans="1:306" s="13" customFormat="1" x14ac:dyDescent="0.25">
      <c r="A19" s="27"/>
      <c r="B19" s="12" t="s">
        <v>0</v>
      </c>
      <c r="C19" s="10">
        <v>37520805</v>
      </c>
      <c r="D19" s="10">
        <v>31200837.852948599</v>
      </c>
      <c r="E19" s="10">
        <v>29681870.832553219</v>
      </c>
      <c r="F19" s="10">
        <v>50016939</v>
      </c>
      <c r="G19" s="10">
        <v>57517618</v>
      </c>
      <c r="H19" s="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</row>
    <row r="20" spans="1:306" x14ac:dyDescent="0.25">
      <c r="A20" s="27"/>
      <c r="B20" s="8" t="s">
        <v>2</v>
      </c>
      <c r="C20" s="2">
        <v>210834486</v>
      </c>
      <c r="D20" s="2">
        <v>254375708.73000067</v>
      </c>
      <c r="E20" s="2">
        <v>192999684.26000002</v>
      </c>
      <c r="F20" s="2">
        <v>251273388</v>
      </c>
      <c r="G20" s="2">
        <f>G21+G22</f>
        <v>317001412</v>
      </c>
    </row>
    <row r="21" spans="1:306" x14ac:dyDescent="0.25">
      <c r="A21" s="27"/>
      <c r="B21" s="7" t="s">
        <v>1</v>
      </c>
      <c r="C21" s="2">
        <v>138150321</v>
      </c>
      <c r="D21" s="2">
        <v>170484893.43000001</v>
      </c>
      <c r="E21" s="2">
        <v>150820439.58000001</v>
      </c>
      <c r="F21" s="2">
        <v>172015425</v>
      </c>
      <c r="G21" s="2">
        <v>267126372</v>
      </c>
    </row>
    <row r="22" spans="1:306" ht="15.75" thickBot="1" x14ac:dyDescent="0.3">
      <c r="A22" s="27"/>
      <c r="B22" s="4" t="s">
        <v>0</v>
      </c>
      <c r="C22" s="2">
        <v>72684165</v>
      </c>
      <c r="D22" s="2">
        <v>83890815.300000653</v>
      </c>
      <c r="E22" s="2">
        <v>42179244.68</v>
      </c>
      <c r="F22" s="2">
        <v>79257962</v>
      </c>
      <c r="G22" s="2">
        <v>49875040</v>
      </c>
    </row>
    <row r="23" spans="1:306" s="13" customFormat="1" ht="14.45" customHeight="1" x14ac:dyDescent="0.25">
      <c r="A23" s="26" t="s">
        <v>15</v>
      </c>
      <c r="B23" s="17" t="s">
        <v>3</v>
      </c>
      <c r="C23" s="15">
        <v>132397703</v>
      </c>
      <c r="D23" s="15">
        <v>134063517.3323158</v>
      </c>
      <c r="E23" s="15">
        <v>133598893.73185688</v>
      </c>
      <c r="F23" s="15">
        <v>169377355</v>
      </c>
      <c r="G23" s="15">
        <f>G24+G25</f>
        <v>307943031</v>
      </c>
      <c r="H23" s="9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</row>
    <row r="24" spans="1:306" s="13" customFormat="1" x14ac:dyDescent="0.25">
      <c r="A24" s="27"/>
      <c r="B24" s="14" t="s">
        <v>1</v>
      </c>
      <c r="C24" s="10">
        <v>104834641</v>
      </c>
      <c r="D24" s="10">
        <v>104856116.35315467</v>
      </c>
      <c r="E24" s="10">
        <v>105349835.75406733</v>
      </c>
      <c r="F24" s="10">
        <v>113028823</v>
      </c>
      <c r="G24" s="10">
        <v>255348324</v>
      </c>
      <c r="H24" s="9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</row>
    <row r="25" spans="1:306" s="13" customFormat="1" x14ac:dyDescent="0.25">
      <c r="A25" s="27"/>
      <c r="B25" s="12" t="s">
        <v>0</v>
      </c>
      <c r="C25" s="10">
        <v>27563062</v>
      </c>
      <c r="D25" s="10">
        <v>29207400.979161125</v>
      </c>
      <c r="E25" s="10">
        <v>28249057.977789555</v>
      </c>
      <c r="F25" s="10">
        <v>56348532</v>
      </c>
      <c r="G25" s="10">
        <v>52594707</v>
      </c>
      <c r="H25" s="9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</row>
    <row r="26" spans="1:306" x14ac:dyDescent="0.25">
      <c r="A26" s="27"/>
      <c r="B26" s="8" t="s">
        <v>2</v>
      </c>
      <c r="C26" s="2">
        <v>117530177</v>
      </c>
      <c r="D26" s="2">
        <v>133100319.56999999</v>
      </c>
      <c r="E26" s="2">
        <v>170024814.80000007</v>
      </c>
      <c r="F26" s="2">
        <v>217935414</v>
      </c>
      <c r="G26" s="2">
        <f>G27+G28</f>
        <v>330781405</v>
      </c>
    </row>
    <row r="27" spans="1:306" x14ac:dyDescent="0.25">
      <c r="A27" s="27"/>
      <c r="B27" s="7" t="s">
        <v>1</v>
      </c>
      <c r="C27" s="2">
        <v>117530177</v>
      </c>
      <c r="D27" s="2">
        <v>133100319.56999999</v>
      </c>
      <c r="E27" s="2">
        <v>135980943.24000001</v>
      </c>
      <c r="F27" s="2">
        <v>141523017</v>
      </c>
      <c r="G27" s="2">
        <v>257748031</v>
      </c>
    </row>
    <row r="28" spans="1:306" ht="15.75" thickBot="1" x14ac:dyDescent="0.3">
      <c r="A28" s="27"/>
      <c r="B28" s="4" t="s">
        <v>0</v>
      </c>
      <c r="C28" s="2">
        <v>0</v>
      </c>
      <c r="D28" s="2">
        <v>0</v>
      </c>
      <c r="E28" s="2">
        <v>34043871.560000047</v>
      </c>
      <c r="F28" s="2">
        <v>76412396</v>
      </c>
      <c r="G28" s="2">
        <v>73033374</v>
      </c>
    </row>
    <row r="29" spans="1:306" x14ac:dyDescent="0.25">
      <c r="A29" s="26" t="s">
        <v>16</v>
      </c>
      <c r="B29" s="17" t="s">
        <v>3</v>
      </c>
      <c r="C29" s="15">
        <v>234886816</v>
      </c>
      <c r="D29" s="15">
        <v>249524234.3566964</v>
      </c>
      <c r="E29" s="15">
        <v>265180319.14913672</v>
      </c>
      <c r="F29" s="15">
        <v>447919915</v>
      </c>
      <c r="G29" s="15">
        <f>G30+G31</f>
        <v>402269517</v>
      </c>
      <c r="H29" s="9"/>
    </row>
    <row r="30" spans="1:306" x14ac:dyDescent="0.25">
      <c r="A30" s="27"/>
      <c r="B30" s="12" t="s">
        <v>1</v>
      </c>
      <c r="C30" s="10">
        <v>192801752</v>
      </c>
      <c r="D30" s="10">
        <v>206641743.56533968</v>
      </c>
      <c r="E30" s="10">
        <v>221112804.71808684</v>
      </c>
      <c r="F30" s="10">
        <v>308829991</v>
      </c>
      <c r="G30" s="10">
        <v>276830707</v>
      </c>
      <c r="H30" s="9"/>
    </row>
    <row r="31" spans="1:306" x14ac:dyDescent="0.25">
      <c r="A31" s="27"/>
      <c r="B31" s="12" t="s">
        <v>0</v>
      </c>
      <c r="C31" s="10">
        <v>42085064</v>
      </c>
      <c r="D31" s="10">
        <v>42882490.791356713</v>
      </c>
      <c r="E31" s="10">
        <v>44067514.431049928</v>
      </c>
      <c r="F31" s="10">
        <v>139089025</v>
      </c>
      <c r="G31" s="10">
        <v>125438810</v>
      </c>
      <c r="H31" s="9"/>
    </row>
    <row r="32" spans="1:306" x14ac:dyDescent="0.25">
      <c r="A32" s="27"/>
      <c r="B32" s="8" t="s">
        <v>2</v>
      </c>
      <c r="C32" s="2">
        <v>241998994</v>
      </c>
      <c r="D32" s="2">
        <v>274458576.10000002</v>
      </c>
      <c r="E32" s="2">
        <v>288266471.38</v>
      </c>
      <c r="F32" s="2">
        <v>547363957</v>
      </c>
      <c r="G32" s="2">
        <f>G33+G34</f>
        <v>399464438</v>
      </c>
    </row>
    <row r="33" spans="1:306" x14ac:dyDescent="0.25">
      <c r="A33" s="27"/>
      <c r="B33" s="4" t="s">
        <v>1</v>
      </c>
      <c r="C33" s="2">
        <v>198604023</v>
      </c>
      <c r="D33" s="2">
        <v>211060880.21000004</v>
      </c>
      <c r="E33" s="2">
        <v>228588273.06000012</v>
      </c>
      <c r="F33" s="2">
        <v>331072548</v>
      </c>
      <c r="G33" s="2">
        <v>282473344</v>
      </c>
    </row>
    <row r="34" spans="1:306" ht="15.75" thickBot="1" x14ac:dyDescent="0.3">
      <c r="A34" s="27"/>
      <c r="B34" s="4" t="s">
        <v>0</v>
      </c>
      <c r="C34" s="2">
        <v>43394971</v>
      </c>
      <c r="D34" s="2">
        <v>63397695.890000001</v>
      </c>
      <c r="E34" s="2">
        <v>59678198.319999889</v>
      </c>
      <c r="F34" s="2">
        <v>216291409</v>
      </c>
      <c r="G34" s="2">
        <v>116991094</v>
      </c>
    </row>
    <row r="35" spans="1:306" s="13" customFormat="1" x14ac:dyDescent="0.25">
      <c r="A35" s="26" t="s">
        <v>4</v>
      </c>
      <c r="B35" s="17" t="s">
        <v>3</v>
      </c>
      <c r="C35" s="15">
        <v>167207942</v>
      </c>
      <c r="D35" s="15">
        <v>153488988.25145799</v>
      </c>
      <c r="E35" s="15">
        <v>152257239.35700512</v>
      </c>
      <c r="F35" s="15">
        <v>168817922</v>
      </c>
      <c r="G35" s="15">
        <f>G36+G37</f>
        <v>580483094</v>
      </c>
      <c r="H35" s="9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</row>
    <row r="36" spans="1:306" s="13" customFormat="1" x14ac:dyDescent="0.25">
      <c r="A36" s="27"/>
      <c r="B36" s="14" t="s">
        <v>1</v>
      </c>
      <c r="C36" s="10">
        <v>154481351</v>
      </c>
      <c r="D36" s="10">
        <v>149912355.58891624</v>
      </c>
      <c r="E36" s="10">
        <v>152257239.35700512</v>
      </c>
      <c r="F36" s="10">
        <v>168817922</v>
      </c>
      <c r="G36" s="10">
        <v>468312021</v>
      </c>
      <c r="H36" s="9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</row>
    <row r="37" spans="1:306" s="13" customFormat="1" x14ac:dyDescent="0.25">
      <c r="A37" s="27"/>
      <c r="B37" s="12" t="s">
        <v>0</v>
      </c>
      <c r="C37" s="10">
        <v>12724589</v>
      </c>
      <c r="D37" s="10">
        <v>3576632.6625417471</v>
      </c>
      <c r="E37" s="10">
        <v>0</v>
      </c>
      <c r="F37" s="10">
        <v>0</v>
      </c>
      <c r="G37" s="10">
        <v>112171073</v>
      </c>
      <c r="H37" s="9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</row>
    <row r="38" spans="1:306" x14ac:dyDescent="0.25">
      <c r="A38" s="27"/>
      <c r="B38" s="8" t="s">
        <v>2</v>
      </c>
      <c r="C38" s="2">
        <v>228780041</v>
      </c>
      <c r="D38" s="2">
        <v>343760162.24354517</v>
      </c>
      <c r="E38" s="2">
        <v>280951758.45000094</v>
      </c>
      <c r="F38" s="2">
        <v>376329237</v>
      </c>
      <c r="G38" s="2">
        <f>G39+G40</f>
        <v>547415771</v>
      </c>
    </row>
    <row r="39" spans="1:306" x14ac:dyDescent="0.25">
      <c r="A39" s="27"/>
      <c r="B39" s="7" t="s">
        <v>1</v>
      </c>
      <c r="C39" s="2">
        <v>145374371</v>
      </c>
      <c r="D39" s="2">
        <v>245024130.88494599</v>
      </c>
      <c r="E39" s="2">
        <v>216298644.92999995</v>
      </c>
      <c r="F39" s="2">
        <v>293109399</v>
      </c>
      <c r="G39" s="2">
        <v>418692439</v>
      </c>
    </row>
    <row r="40" spans="1:306" ht="15.75" thickBot="1" x14ac:dyDescent="0.3">
      <c r="A40" s="27"/>
      <c r="B40" s="4" t="s">
        <v>0</v>
      </c>
      <c r="C40" s="2">
        <v>83405670</v>
      </c>
      <c r="D40" s="2">
        <v>98736031.358599201</v>
      </c>
      <c r="E40" s="2">
        <v>64653113.520000935</v>
      </c>
      <c r="F40" s="2">
        <v>83219838</v>
      </c>
      <c r="G40" s="2">
        <v>128723332</v>
      </c>
    </row>
    <row r="41" spans="1:306" x14ac:dyDescent="0.25">
      <c r="A41" s="26" t="s">
        <v>17</v>
      </c>
      <c r="B41" s="17" t="s">
        <v>3</v>
      </c>
      <c r="C41" s="15">
        <v>262217800</v>
      </c>
      <c r="D41" s="15">
        <v>208701700</v>
      </c>
      <c r="E41" s="15">
        <v>227940000</v>
      </c>
      <c r="F41" s="15">
        <v>322265290</v>
      </c>
      <c r="G41" s="15">
        <f>G42+G43</f>
        <v>267776000</v>
      </c>
      <c r="H41" s="9"/>
    </row>
    <row r="42" spans="1:306" x14ac:dyDescent="0.25">
      <c r="A42" s="27"/>
      <c r="B42" s="14" t="s">
        <v>1</v>
      </c>
      <c r="C42" s="10">
        <v>203176500</v>
      </c>
      <c r="D42" s="10">
        <v>175748800</v>
      </c>
      <c r="E42" s="10">
        <v>182352000</v>
      </c>
      <c r="F42" s="10">
        <v>213790500</v>
      </c>
      <c r="G42" s="10">
        <v>225936000</v>
      </c>
      <c r="H42" s="9"/>
    </row>
    <row r="43" spans="1:306" x14ac:dyDescent="0.25">
      <c r="A43" s="27"/>
      <c r="B43" s="12" t="s">
        <v>0</v>
      </c>
      <c r="C43" s="10">
        <v>59041300</v>
      </c>
      <c r="D43" s="10">
        <v>32952900</v>
      </c>
      <c r="E43" s="10">
        <v>45588000</v>
      </c>
      <c r="F43" s="10">
        <v>108474790</v>
      </c>
      <c r="G43" s="10">
        <v>41840000</v>
      </c>
      <c r="H43" s="9"/>
    </row>
    <row r="44" spans="1:306" x14ac:dyDescent="0.25">
      <c r="A44" s="27"/>
      <c r="B44" s="8" t="s">
        <v>2</v>
      </c>
      <c r="C44" s="2">
        <v>278893220</v>
      </c>
      <c r="D44" s="2">
        <v>214466754.63000003</v>
      </c>
      <c r="E44" s="2">
        <v>172275794.47999987</v>
      </c>
      <c r="F44" s="2">
        <v>355633127</v>
      </c>
      <c r="G44" s="2">
        <f>G45+G46</f>
        <v>332963083</v>
      </c>
    </row>
    <row r="45" spans="1:306" x14ac:dyDescent="0.25">
      <c r="A45" s="27"/>
      <c r="B45" s="7" t="s">
        <v>1</v>
      </c>
      <c r="C45" s="18">
        <v>214576464</v>
      </c>
      <c r="D45" s="2">
        <v>170884752.08000001</v>
      </c>
      <c r="E45" s="2">
        <v>152390636.84999987</v>
      </c>
      <c r="F45" s="2">
        <v>255719476</v>
      </c>
      <c r="G45" s="2">
        <v>284765519</v>
      </c>
    </row>
    <row r="46" spans="1:306" ht="15.75" thickBot="1" x14ac:dyDescent="0.3">
      <c r="A46" s="27"/>
      <c r="B46" s="4" t="s">
        <v>0</v>
      </c>
      <c r="C46" s="2">
        <v>64316756</v>
      </c>
      <c r="D46" s="2">
        <v>43582002.550000034</v>
      </c>
      <c r="E46" s="2">
        <v>19885157.629999999</v>
      </c>
      <c r="F46" s="2">
        <v>99913652</v>
      </c>
      <c r="G46" s="2">
        <v>48197564</v>
      </c>
    </row>
    <row r="47" spans="1:306" s="13" customFormat="1" x14ac:dyDescent="0.25">
      <c r="A47" s="26" t="s">
        <v>18</v>
      </c>
      <c r="B47" s="17" t="s">
        <v>3</v>
      </c>
      <c r="C47" s="15">
        <v>187136250</v>
      </c>
      <c r="D47" s="15">
        <v>186733100</v>
      </c>
      <c r="E47" s="15">
        <v>227940000.35341513</v>
      </c>
      <c r="F47" s="15">
        <v>332866764</v>
      </c>
      <c r="G47" s="15">
        <f>G48+G49</f>
        <v>269868000</v>
      </c>
      <c r="H47" s="9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</row>
    <row r="48" spans="1:306" s="13" customFormat="1" x14ac:dyDescent="0.25">
      <c r="A48" s="27"/>
      <c r="B48" s="14" t="s">
        <v>1</v>
      </c>
      <c r="C48" s="10">
        <v>187136250</v>
      </c>
      <c r="D48" s="10">
        <v>186733100</v>
      </c>
      <c r="E48" s="10">
        <v>182352000.35341513</v>
      </c>
      <c r="F48" s="10">
        <v>207312000</v>
      </c>
      <c r="G48" s="10">
        <v>220706000</v>
      </c>
      <c r="H48" s="9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</row>
    <row r="49" spans="1:306" s="13" customFormat="1" x14ac:dyDescent="0.25">
      <c r="A49" s="27"/>
      <c r="B49" s="12" t="s">
        <v>0</v>
      </c>
      <c r="C49" s="10">
        <v>0</v>
      </c>
      <c r="D49" s="10">
        <v>0</v>
      </c>
      <c r="E49" s="10">
        <v>45588000</v>
      </c>
      <c r="F49" s="10">
        <v>125554764</v>
      </c>
      <c r="G49" s="10">
        <v>49162000</v>
      </c>
      <c r="H49" s="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</row>
    <row r="50" spans="1:306" x14ac:dyDescent="0.25">
      <c r="A50" s="27"/>
      <c r="B50" s="8" t="s">
        <v>2</v>
      </c>
      <c r="C50" s="2">
        <v>255866562</v>
      </c>
      <c r="D50" s="2">
        <v>264177469.84000012</v>
      </c>
      <c r="E50" s="2">
        <v>206082844.45999974</v>
      </c>
      <c r="F50" s="2">
        <v>361175399</v>
      </c>
      <c r="G50" s="2">
        <f>G51+G52</f>
        <v>312356685</v>
      </c>
    </row>
    <row r="51" spans="1:306" x14ac:dyDescent="0.25">
      <c r="A51" s="27"/>
      <c r="B51" s="7" t="s">
        <v>1</v>
      </c>
      <c r="C51" s="18">
        <v>190229646</v>
      </c>
      <c r="D51" s="2">
        <v>187300945.26000005</v>
      </c>
      <c r="E51" s="2">
        <v>179205042.62999976</v>
      </c>
      <c r="F51" s="2">
        <v>252270622</v>
      </c>
      <c r="G51" s="2">
        <v>269797698</v>
      </c>
    </row>
    <row r="52" spans="1:306" ht="15.75" thickBot="1" x14ac:dyDescent="0.3">
      <c r="A52" s="27"/>
      <c r="B52" s="4" t="s">
        <v>0</v>
      </c>
      <c r="C52" s="2">
        <v>65636916</v>
      </c>
      <c r="D52" s="2">
        <v>76876524.580000088</v>
      </c>
      <c r="E52" s="2">
        <v>26877801.830000002</v>
      </c>
      <c r="F52" s="2">
        <v>108904778</v>
      </c>
      <c r="G52" s="2">
        <v>42558987</v>
      </c>
    </row>
    <row r="53" spans="1:306" s="13" customFormat="1" x14ac:dyDescent="0.25">
      <c r="A53" s="26" t="s">
        <v>19</v>
      </c>
      <c r="B53" s="17" t="s">
        <v>3</v>
      </c>
      <c r="C53" s="16">
        <f>C54+C55</f>
        <v>204208063</v>
      </c>
      <c r="D53" s="15">
        <v>191448257.98786479</v>
      </c>
      <c r="E53" s="15">
        <v>240250178.67191303</v>
      </c>
      <c r="F53" s="15">
        <v>348571435</v>
      </c>
      <c r="G53" s="15">
        <f>G54+G55</f>
        <v>249994000</v>
      </c>
      <c r="H53" s="9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</row>
    <row r="54" spans="1:306" s="13" customFormat="1" x14ac:dyDescent="0.25">
      <c r="A54" s="27"/>
      <c r="B54" s="14" t="s">
        <v>1</v>
      </c>
      <c r="C54" s="11">
        <v>203176500</v>
      </c>
      <c r="D54" s="10">
        <v>186733100</v>
      </c>
      <c r="E54" s="10">
        <v>193538395.28902704</v>
      </c>
      <c r="F54" s="10">
        <v>207312000</v>
      </c>
      <c r="G54" s="10">
        <v>228028000</v>
      </c>
      <c r="H54" s="9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</row>
    <row r="55" spans="1:306" x14ac:dyDescent="0.25">
      <c r="A55" s="27"/>
      <c r="B55" s="12" t="s">
        <v>0</v>
      </c>
      <c r="C55" s="11">
        <v>1031563</v>
      </c>
      <c r="D55" s="10">
        <v>4715158.4247020353</v>
      </c>
      <c r="E55" s="10">
        <v>46711783.382886</v>
      </c>
      <c r="F55" s="10">
        <v>141259435</v>
      </c>
      <c r="G55" s="10">
        <v>21966000</v>
      </c>
      <c r="H55" s="9"/>
    </row>
    <row r="56" spans="1:306" x14ac:dyDescent="0.25">
      <c r="A56" s="27"/>
      <c r="B56" s="8" t="s">
        <v>2</v>
      </c>
      <c r="C56" s="3">
        <f>C57+C58</f>
        <v>346883253</v>
      </c>
      <c r="D56" s="2">
        <v>226404392.93651539</v>
      </c>
      <c r="E56" s="2">
        <v>162672907.4839772</v>
      </c>
      <c r="F56" s="2">
        <v>357929973</v>
      </c>
      <c r="G56" s="2">
        <f>G57+G58</f>
        <v>262286623</v>
      </c>
    </row>
    <row r="57" spans="1:306" x14ac:dyDescent="0.25">
      <c r="A57" s="27"/>
      <c r="B57" s="7" t="s">
        <v>1</v>
      </c>
      <c r="C57" s="6">
        <v>204271382</v>
      </c>
      <c r="D57" s="2">
        <v>180966249.01382378</v>
      </c>
      <c r="E57" s="2">
        <v>144958303.98922691</v>
      </c>
      <c r="F57" s="2">
        <v>269337108</v>
      </c>
      <c r="G57" s="2">
        <v>255654403</v>
      </c>
      <c r="H57" s="5"/>
    </row>
    <row r="58" spans="1:306" x14ac:dyDescent="0.25">
      <c r="A58" s="27"/>
      <c r="B58" s="4" t="s">
        <v>0</v>
      </c>
      <c r="C58" s="3">
        <v>142611871</v>
      </c>
      <c r="D58" s="2">
        <v>45438143.922691651</v>
      </c>
      <c r="E58" s="2">
        <v>17714603.494750272</v>
      </c>
      <c r="F58" s="2">
        <v>88592865</v>
      </c>
      <c r="G58" s="2">
        <v>6632220</v>
      </c>
    </row>
    <row r="59" spans="1:306" x14ac:dyDescent="0.25">
      <c r="A59" s="1"/>
      <c r="B59" s="1"/>
      <c r="E59" s="1"/>
    </row>
  </sheetData>
  <mergeCells count="9">
    <mergeCell ref="A41:A46"/>
    <mergeCell ref="A47:A52"/>
    <mergeCell ref="A53:A58"/>
    <mergeCell ref="A35:A40"/>
    <mergeCell ref="A5:A10"/>
    <mergeCell ref="A11:A16"/>
    <mergeCell ref="A17:A22"/>
    <mergeCell ref="A23:A28"/>
    <mergeCell ref="A29:A34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SITUATII PIF</vt:lpstr>
      <vt:lpstr>'SITUATII PIF'!Print_Area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 IONESCU</dc:creator>
  <cp:lastModifiedBy>Catalin ANDREICA</cp:lastModifiedBy>
  <dcterms:created xsi:type="dcterms:W3CDTF">2015-06-05T18:19:34Z</dcterms:created>
  <dcterms:modified xsi:type="dcterms:W3CDTF">2025-07-09T05:49:17Z</dcterms:modified>
</cp:coreProperties>
</file>